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766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11" i="1" l="1"/>
  <c r="O11" i="1" l="1"/>
  <c r="O12" i="1"/>
  <c r="O13" i="1"/>
  <c r="O14" i="1"/>
  <c r="O15" i="1"/>
  <c r="O16" i="1"/>
  <c r="O17" i="1"/>
  <c r="O10" i="1"/>
  <c r="M12" i="1"/>
  <c r="M13" i="1"/>
  <c r="M14" i="1"/>
  <c r="M15" i="1"/>
  <c r="M16" i="1"/>
  <c r="M10" i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0" i="1"/>
  <c r="I10" i="1" s="1"/>
</calcChain>
</file>

<file path=xl/sharedStrings.xml><?xml version="1.0" encoding="utf-8"?>
<sst xmlns="http://schemas.openxmlformats.org/spreadsheetml/2006/main" count="30" uniqueCount="24">
  <si>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</si>
  <si>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</si>
  <si>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</si>
  <si>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</si>
  <si>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</si>
  <si>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</si>
  <si>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</si>
  <si>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</si>
  <si>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</si>
  <si>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</si>
  <si>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</si>
  <si>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</si>
  <si>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</si>
  <si>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</si>
  <si>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</si>
  <si>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</si>
  <si>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</si>
  <si>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</si>
  <si>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</si>
  <si>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</si>
  <si>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</si>
  <si>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Лист самооценки преподавателя Зуевой О.А. по учебной работе за 2024-2025 учебный год</t>
  </si>
  <si>
    <t>литература</t>
  </si>
  <si>
    <r>
      <rPr>
        <sz val="12"/>
        <color theme="1"/>
        <rFont val="Times New Roman"/>
        <family val="1"/>
        <charset val="204"/>
      </rPr>
      <t>Преподаватель</t>
    </r>
    <r>
      <rPr>
        <sz val="11"/>
        <color theme="1"/>
        <rFont val="Calibri"/>
        <family val="2"/>
        <scheme val="minor"/>
      </rPr>
      <t>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</si>
</sst>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19"/>
  <sheetViews>
    <sheetView tabSelected="1" topLeftCell="A4" zoomScale="90" zoomScaleNormal="90" workbookViewId="0">
      <selection activeCell="P17" sqref="P17"/>
    </sheetView>
  </sheetViews>
  <sheetFormatPr defaultRowHeight="15" x14ac:dyDescent="0.25"/>
  <cols>
    <col min="3" max="3" width="19.425781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5" t="s">
        <v>21</v>
      </c>
      <c r="E3" s="15"/>
      <c r="F3" s="15"/>
      <c r="G3" s="15"/>
      <c r="H3" s="15"/>
      <c r="I3" s="15"/>
      <c r="J3" s="15"/>
      <c r="K3" s="15"/>
      <c r="L3" s="15"/>
    </row>
    <row r="5" spans="2:16" ht="30.75" customHeight="1" x14ac:dyDescent="0.25">
      <c r="B5" s="16" t="s">
        <v>0</v>
      </c>
      <c r="C5" s="16"/>
      <c r="D5" s="16" t="s">
        <v>17</v>
      </c>
      <c r="E5" s="16" t="s">
        <v>1</v>
      </c>
      <c r="F5" s="16"/>
      <c r="G5" s="16"/>
      <c r="H5" s="16"/>
      <c r="I5" s="16"/>
      <c r="J5" s="16" t="s">
        <v>18</v>
      </c>
      <c r="K5" s="16"/>
      <c r="L5" s="16"/>
      <c r="M5" s="16"/>
      <c r="N5" s="16"/>
      <c r="O5" s="16"/>
      <c r="P5" s="17" t="s">
        <v>16</v>
      </c>
    </row>
    <row r="6" spans="2:16" ht="15" customHeight="1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8"/>
    </row>
    <row r="7" spans="2:16" ht="15" customHeight="1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8"/>
    </row>
    <row r="8" spans="2:16" ht="94.5" x14ac:dyDescent="0.25">
      <c r="B8" s="2" t="s">
        <v>2</v>
      </c>
      <c r="C8" s="2" t="s">
        <v>3</v>
      </c>
      <c r="D8" s="2"/>
      <c r="E8" s="2" t="s">
        <v>8</v>
      </c>
      <c r="F8" s="2" t="s">
        <v>9</v>
      </c>
      <c r="G8" s="2" t="s">
        <v>10</v>
      </c>
      <c r="H8" s="2" t="s">
        <v>11</v>
      </c>
      <c r="I8" s="2" t="s">
        <v>4</v>
      </c>
      <c r="J8" s="6" t="s">
        <v>5</v>
      </c>
      <c r="K8" s="2" t="s">
        <v>6</v>
      </c>
      <c r="L8" s="3" t="s">
        <v>13</v>
      </c>
      <c r="M8" s="3" t="s">
        <v>14</v>
      </c>
      <c r="N8" s="3" t="s">
        <v>12</v>
      </c>
      <c r="O8" s="2" t="s">
        <v>15</v>
      </c>
      <c r="P8" s="19"/>
    </row>
    <row r="9" spans="2:16" ht="15.75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5" customHeight="1" x14ac:dyDescent="0.25">
      <c r="B10" s="1">
        <v>1</v>
      </c>
      <c r="C10" s="1" t="s">
        <v>22</v>
      </c>
      <c r="D10" s="1">
        <v>117</v>
      </c>
      <c r="E10" s="7">
        <v>117</v>
      </c>
      <c r="F10" s="7">
        <v>95</v>
      </c>
      <c r="G10" s="1">
        <v>22</v>
      </c>
      <c r="H10" s="1">
        <f>F10+G10</f>
        <v>117</v>
      </c>
      <c r="I10" s="1">
        <f>H10/E10*100</f>
        <v>100</v>
      </c>
      <c r="J10" s="1">
        <v>11</v>
      </c>
      <c r="K10" s="1">
        <v>24</v>
      </c>
      <c r="L10" s="1">
        <v>24</v>
      </c>
      <c r="M10" s="20">
        <f>L10/K10*100</f>
        <v>100</v>
      </c>
      <c r="N10" s="1">
        <v>16</v>
      </c>
      <c r="O10" s="20">
        <f>N10/K10*100</f>
        <v>66.666666666666657</v>
      </c>
      <c r="P10" s="1">
        <v>0</v>
      </c>
    </row>
    <row r="11" spans="2:16" ht="15" customHeight="1" x14ac:dyDescent="0.25">
      <c r="B11" s="1">
        <v>2</v>
      </c>
      <c r="C11" s="1" t="s">
        <v>22</v>
      </c>
      <c r="D11" s="1">
        <v>117</v>
      </c>
      <c r="E11" s="7">
        <v>117</v>
      </c>
      <c r="F11" s="7">
        <v>99</v>
      </c>
      <c r="G11" s="1">
        <v>18</v>
      </c>
      <c r="H11" s="1">
        <f t="shared" ref="H11:H17" si="0">F11+G11</f>
        <v>117</v>
      </c>
      <c r="I11" s="1">
        <f t="shared" ref="I11:I17" si="1">H11/E11*100</f>
        <v>100</v>
      </c>
      <c r="J11" s="1">
        <v>13</v>
      </c>
      <c r="K11" s="1">
        <v>23</v>
      </c>
      <c r="L11" s="1">
        <v>23</v>
      </c>
      <c r="M11" s="20">
        <f>L11/K11*100</f>
        <v>100</v>
      </c>
      <c r="N11" s="1">
        <v>11</v>
      </c>
      <c r="O11" s="20">
        <f t="shared" ref="O11:O17" si="2">N11/K11*100</f>
        <v>47.826086956521742</v>
      </c>
      <c r="P11" s="1">
        <v>0</v>
      </c>
    </row>
    <row r="12" spans="2:16" ht="15" customHeight="1" x14ac:dyDescent="0.25">
      <c r="B12" s="1">
        <v>3</v>
      </c>
      <c r="C12" s="1" t="s">
        <v>22</v>
      </c>
      <c r="D12" s="1">
        <v>117</v>
      </c>
      <c r="E12" s="7">
        <v>117</v>
      </c>
      <c r="F12" s="7">
        <v>95</v>
      </c>
      <c r="G12" s="1">
        <v>22</v>
      </c>
      <c r="H12" s="1">
        <f t="shared" si="0"/>
        <v>117</v>
      </c>
      <c r="I12" s="1">
        <f t="shared" si="1"/>
        <v>100</v>
      </c>
      <c r="J12" s="9">
        <v>17</v>
      </c>
      <c r="K12" s="9">
        <v>23</v>
      </c>
      <c r="L12" s="9">
        <v>22</v>
      </c>
      <c r="M12" s="21">
        <f t="shared" ref="M12:M16" si="3">L12/K12*100</f>
        <v>95.652173913043484</v>
      </c>
      <c r="N12" s="9">
        <v>19</v>
      </c>
      <c r="O12" s="21">
        <f t="shared" si="2"/>
        <v>82.608695652173907</v>
      </c>
      <c r="P12" s="9">
        <v>1</v>
      </c>
    </row>
    <row r="13" spans="2:16" ht="15" customHeight="1" x14ac:dyDescent="0.25">
      <c r="B13" s="1">
        <v>4</v>
      </c>
      <c r="C13" s="4" t="s">
        <v>22</v>
      </c>
      <c r="D13" s="5">
        <v>100</v>
      </c>
      <c r="E13" s="5">
        <v>100</v>
      </c>
      <c r="F13" s="5">
        <v>78</v>
      </c>
      <c r="G13" s="5">
        <v>22</v>
      </c>
      <c r="H13" s="1">
        <f t="shared" si="0"/>
        <v>100</v>
      </c>
      <c r="I13" s="1">
        <f t="shared" si="1"/>
        <v>100</v>
      </c>
      <c r="J13" s="8">
        <v>12</v>
      </c>
      <c r="K13" s="8">
        <v>20</v>
      </c>
      <c r="L13" s="8">
        <v>19</v>
      </c>
      <c r="M13" s="21">
        <f t="shared" si="3"/>
        <v>95</v>
      </c>
      <c r="N13" s="8">
        <v>19</v>
      </c>
      <c r="O13" s="21">
        <f t="shared" si="2"/>
        <v>95</v>
      </c>
      <c r="P13" s="8">
        <v>1</v>
      </c>
    </row>
    <row r="14" spans="2:16" ht="15.75" x14ac:dyDescent="0.25">
      <c r="B14" s="1">
        <v>5</v>
      </c>
      <c r="C14" s="4" t="s">
        <v>22</v>
      </c>
      <c r="D14" s="5">
        <v>100</v>
      </c>
      <c r="E14" s="5">
        <v>100</v>
      </c>
      <c r="F14" s="5">
        <v>80</v>
      </c>
      <c r="G14" s="5">
        <v>20</v>
      </c>
      <c r="H14" s="1">
        <f t="shared" si="0"/>
        <v>100</v>
      </c>
      <c r="I14" s="1">
        <f t="shared" si="1"/>
        <v>100</v>
      </c>
      <c r="J14" s="8">
        <v>15</v>
      </c>
      <c r="K14" s="8">
        <v>22</v>
      </c>
      <c r="L14" s="8">
        <v>22</v>
      </c>
      <c r="M14" s="21">
        <f t="shared" si="3"/>
        <v>100</v>
      </c>
      <c r="N14" s="8">
        <v>22</v>
      </c>
      <c r="O14" s="21">
        <f t="shared" si="2"/>
        <v>100</v>
      </c>
      <c r="P14" s="8">
        <v>0</v>
      </c>
    </row>
    <row r="15" spans="2:16" ht="15.75" x14ac:dyDescent="0.25">
      <c r="B15" s="1">
        <v>6</v>
      </c>
      <c r="C15" s="4" t="s">
        <v>22</v>
      </c>
      <c r="D15" s="5">
        <v>100</v>
      </c>
      <c r="E15" s="5">
        <v>100</v>
      </c>
      <c r="F15" s="5">
        <v>82</v>
      </c>
      <c r="G15" s="5">
        <v>18</v>
      </c>
      <c r="H15" s="1">
        <f t="shared" si="0"/>
        <v>100</v>
      </c>
      <c r="I15" s="1">
        <f t="shared" si="1"/>
        <v>100</v>
      </c>
      <c r="J15" s="8">
        <v>16</v>
      </c>
      <c r="K15" s="8">
        <v>23</v>
      </c>
      <c r="L15" s="8">
        <v>23</v>
      </c>
      <c r="M15" s="21">
        <f t="shared" si="3"/>
        <v>100</v>
      </c>
      <c r="N15" s="8">
        <v>16</v>
      </c>
      <c r="O15" s="21">
        <f t="shared" si="2"/>
        <v>69.565217391304344</v>
      </c>
      <c r="P15" s="8">
        <v>0</v>
      </c>
    </row>
    <row r="16" spans="2:16" ht="15.75" x14ac:dyDescent="0.25">
      <c r="B16" s="1">
        <v>7</v>
      </c>
      <c r="C16" s="4" t="s">
        <v>22</v>
      </c>
      <c r="D16" s="5">
        <v>92</v>
      </c>
      <c r="E16" s="5">
        <v>92</v>
      </c>
      <c r="F16" s="5">
        <v>78</v>
      </c>
      <c r="G16" s="5">
        <v>14</v>
      </c>
      <c r="H16" s="1">
        <f t="shared" si="0"/>
        <v>92</v>
      </c>
      <c r="I16" s="1">
        <f t="shared" si="1"/>
        <v>100</v>
      </c>
      <c r="J16" s="5">
        <v>22</v>
      </c>
      <c r="K16" s="5">
        <v>14</v>
      </c>
      <c r="L16" s="5">
        <v>14</v>
      </c>
      <c r="M16" s="20">
        <f t="shared" si="3"/>
        <v>100</v>
      </c>
      <c r="N16" s="5">
        <v>10</v>
      </c>
      <c r="O16" s="20">
        <f t="shared" si="2"/>
        <v>71.428571428571431</v>
      </c>
      <c r="P16" s="5">
        <v>0</v>
      </c>
    </row>
    <row r="17" spans="2:16" ht="26.25" customHeight="1" x14ac:dyDescent="0.25">
      <c r="B17" s="1">
        <v>20</v>
      </c>
      <c r="C17" s="12" t="s">
        <v>19</v>
      </c>
      <c r="D17" s="11">
        <v>743</v>
      </c>
      <c r="E17" s="11">
        <v>743</v>
      </c>
      <c r="F17" s="11">
        <v>607</v>
      </c>
      <c r="G17" s="11">
        <v>136</v>
      </c>
      <c r="H17" s="10">
        <f t="shared" si="0"/>
        <v>743</v>
      </c>
      <c r="I17" s="10">
        <f t="shared" si="1"/>
        <v>100</v>
      </c>
      <c r="J17" s="13"/>
      <c r="K17" s="11">
        <v>149</v>
      </c>
      <c r="L17" s="11">
        <v>147</v>
      </c>
      <c r="M17" s="22">
        <v>99</v>
      </c>
      <c r="N17" s="11">
        <v>113</v>
      </c>
      <c r="O17" s="22">
        <f t="shared" si="2"/>
        <v>75.838926174496649</v>
      </c>
      <c r="P17" s="11">
        <v>2</v>
      </c>
    </row>
    <row r="18" spans="2:16" ht="15.75" x14ac:dyDescent="0.25">
      <c r="B18" s="14" t="s">
        <v>7</v>
      </c>
      <c r="C18" s="14"/>
      <c r="D18" s="1"/>
      <c r="E18" s="1"/>
      <c r="F18" s="1"/>
      <c r="G18" s="1"/>
      <c r="H18" s="1"/>
      <c r="I18" s="1"/>
      <c r="J18" s="14" t="s">
        <v>20</v>
      </c>
      <c r="K18" s="14"/>
      <c r="L18" s="14"/>
      <c r="M18" s="14"/>
      <c r="N18" s="14"/>
      <c r="O18" s="14"/>
      <c r="P18" s="1"/>
    </row>
    <row r="19" spans="2:16" ht="36.75" customHeight="1" x14ac:dyDescent="0.25">
      <c r="B19" t="s">
        <v>23</v>
      </c>
    </row>
  </sheetData>
  <mergeCells count="10">
    <mergeCell ref="B9:P9"/>
    <mergeCell ref="B18:C18"/>
    <mergeCell ref="J18:M18"/>
    <mergeCell ref="N18:O18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2025-06-24T11:59:49Z</dcterms:modified>
</cp:coreProperties>
</file>